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3150 Бегеев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<sst xmlns="http://schemas.openxmlformats.org/spreadsheetml/2006/main" count="29" uniqueCount="29">
  <si>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</si>
  <si>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</si>
  <si>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</si>
  <si>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</si>
  <si>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</si>
  <si>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</si>
  <si>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</si>
  <si>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</si>
  <si>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</si>
  <si>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</si>
  <si>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</si>
  <si>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</si>
  <si>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</si>
  <si>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</si>
  <si>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</si>
  <si>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</si>
  <si>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</si>
  <si>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</si>
  <si>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</si>
  <si>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</si>
  <si>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</si>
  <si>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</si>
  <si>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</si>
  <si>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</si>
  <si>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</si>
  <si>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</si>
  <si>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</si>
  <si>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I-363150</t>
  </si>
  <si>
    <t>Выполнение ПИР, СМР, ПНР по титулу: Строительство ЛЭП-0,4 кВ от сущ. ВЛ-0,38 кВ с БМКТП-132, ПС №591 "Топканово", в т.ч. ПИР, МО, р-н Каширский, с/п Топкановское, д. Топканово Ю8-26-302-308883(351273)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</si>
</sst>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3" t="s">
        <v>0</v>
      </c>
      <c r="L2" s="24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5" t="s">
        <v>22</v>
      </c>
      <c r="L3" s="26"/>
      <c r="M3" s="27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28" t="s">
        <v>25</v>
      </c>
      <c r="L5" s="29"/>
      <c r="M5" s="30"/>
    </row>
    <row r="6" spans="1:15" s="3" customFormat="1" ht="35.25" customHeight="1" x14ac:dyDescent="0.3">
      <c r="A6" s="1"/>
      <c r="B6" s="2"/>
      <c r="C6" s="2"/>
      <c r="D6" s="2"/>
      <c r="E6" s="31" t="s">
        <v>2</v>
      </c>
      <c r="F6" s="32"/>
      <c r="G6" s="32"/>
      <c r="H6" s="32"/>
      <c r="I6" s="32"/>
      <c r="J6" s="33"/>
      <c r="K6" s="6"/>
      <c r="L6" s="7"/>
      <c r="M6" s="2"/>
    </row>
    <row r="7" spans="1:15" s="9" customFormat="1" ht="51" customHeight="1" x14ac:dyDescent="0.3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43" t="s">
        <v>3</v>
      </c>
      <c r="B11" s="44"/>
      <c r="C11" s="37" t="s">
        <v>4</v>
      </c>
      <c r="D11" s="37" t="s">
        <v>5</v>
      </c>
      <c r="E11" s="37" t="s">
        <v>6</v>
      </c>
      <c r="F11" s="37" t="s">
        <v>7</v>
      </c>
      <c r="G11" s="37" t="s">
        <v>8</v>
      </c>
      <c r="H11" s="37" t="s">
        <v>9</v>
      </c>
      <c r="I11" s="37"/>
      <c r="J11" s="37"/>
      <c r="K11" s="37"/>
      <c r="L11" s="38" t="s">
        <v>10</v>
      </c>
      <c r="M11" s="39"/>
    </row>
    <row r="12" spans="1:15" ht="76.5" x14ac:dyDescent="0.25">
      <c r="A12" s="45"/>
      <c r="B12" s="46"/>
      <c r="C12" s="37"/>
      <c r="D12" s="37"/>
      <c r="E12" s="37"/>
      <c r="F12" s="37"/>
      <c r="G12" s="37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40" t="s">
        <v>17</v>
      </c>
      <c r="B13" s="41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42" t="s">
        <v>18</v>
      </c>
      <c r="B14" s="42"/>
      <c r="C14" s="16">
        <f>1.22*130797.59</f>
        <v>159573.05979999999</v>
      </c>
      <c r="D14" s="16">
        <f>1.2*0</f>
        <v>0</v>
      </c>
      <c r="E14" s="16">
        <f>1.22*4778.31</f>
        <v>5829.5382</v>
      </c>
      <c r="F14" s="16">
        <f>1.22*4380.15</f>
        <v>5343.7829999999994</v>
      </c>
      <c r="G14" s="16">
        <f>H14+I14+J14+K14</f>
        <v>15680.232999999997</v>
      </c>
      <c r="H14" s="16">
        <f>1.22*(5500.46+2901.41)</f>
        <v>10250.281399999998</v>
      </c>
      <c r="I14" s="16">
        <f>1.22*4450.78</f>
        <v>5429.9515999999994</v>
      </c>
      <c r="J14" s="16">
        <v>0</v>
      </c>
      <c r="K14" s="16">
        <f>1.2*0</f>
        <v>0</v>
      </c>
      <c r="L14" s="16">
        <f>C14+D14+E14+F14+G14</f>
        <v>186426.614</v>
      </c>
      <c r="M14" s="17">
        <f>L14/1.22</f>
        <v>152808.70000000001</v>
      </c>
    </row>
    <row r="15" spans="1:15" ht="83.25" customHeight="1" x14ac:dyDescent="0.25">
      <c r="A15" s="42" t="s">
        <v>19</v>
      </c>
      <c r="B15" s="42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15680.232999999997</v>
      </c>
      <c r="H15" s="16">
        <f>H14</f>
        <v>10250.281399999998</v>
      </c>
      <c r="I15" s="16">
        <f>I14</f>
        <v>5429.9515999999994</v>
      </c>
      <c r="J15" s="16">
        <f t="shared" ref="J15" si="0">J14</f>
        <v>0</v>
      </c>
      <c r="K15" s="16">
        <f>K14*0</f>
        <v>0</v>
      </c>
      <c r="L15" s="16">
        <f>C15+D15+E15+F15+G15</f>
        <v>15680.232999999997</v>
      </c>
      <c r="M15" s="17">
        <f>L15/1.22</f>
        <v>12852.649999999998</v>
      </c>
      <c r="O15" s="18">
        <f>M14-M15</f>
        <v>139956.05000000002</v>
      </c>
    </row>
    <row r="16" spans="1:15" ht="63" customHeight="1" x14ac:dyDescent="0.25">
      <c r="A16" s="35" t="s">
        <v>20</v>
      </c>
      <c r="B16" s="35"/>
      <c r="C16" s="19">
        <f t="shared" ref="C16:F16" si="1">C14-C15</f>
        <v>159573.05979999999</v>
      </c>
      <c r="D16" s="19">
        <f t="shared" si="1"/>
        <v>0</v>
      </c>
      <c r="E16" s="19">
        <f t="shared" si="1"/>
        <v>5829.5382</v>
      </c>
      <c r="F16" s="19">
        <f t="shared" si="1"/>
        <v>5343.7829999999994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170746.38099999999</v>
      </c>
      <c r="M16" s="20">
        <f>L16/1.22</f>
        <v>139956.04999999999</v>
      </c>
    </row>
    <row r="18" spans="1:11" ht="18.75" x14ac:dyDescent="0.3">
      <c r="A18" s="9" t="s">
        <v>21</v>
      </c>
    </row>
    <row r="19" spans="1:11" s="9" customFormat="1" ht="18.75" x14ac:dyDescent="0.3">
      <c r="A19" s="36" t="s">
        <v>24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18"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  <mergeCell ref="K2:L2"/>
    <mergeCell ref="K3:M3"/>
    <mergeCell ref="K5:M5"/>
    <mergeCell ref="E6:J6"/>
    <mergeCell ref="A7:M7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2026-07-14T11:21:03Z</cp:lastPrinted>
  <dcterms:created xsi:type="dcterms:W3CDTF">2023-05-26T07:33:03Z</dcterms:created>
  <dcterms:modified xsi:type="dcterms:W3CDTF">2026-07-14T11:59:01Z</dcterms:modified>
</cp:coreProperties>
</file>